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ag001\Documents\БЮДЖЕТ\БЮДЖЕТ 2022-2024 гг\ПОСЕЛЕНИЯ БЮДЖЕТ 2022-2024гг\"/>
    </mc:Choice>
  </mc:AlternateContent>
  <bookViews>
    <workbookView xWindow="0" yWindow="0" windowWidth="15345" windowHeight="4350" activeTab="1"/>
  </bookViews>
  <sheets>
    <sheet name="2023 год" sheetId="1" r:id="rId1"/>
    <sheet name="2024 год" sheetId="2" r:id="rId2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2" l="1"/>
  <c r="K8" i="2"/>
  <c r="K9" i="2"/>
  <c r="K10" i="2"/>
  <c r="K11" i="2"/>
  <c r="K12" i="2"/>
  <c r="K13" i="2"/>
  <c r="K14" i="2"/>
  <c r="K15" i="2"/>
  <c r="K7" i="2"/>
  <c r="K8" i="1"/>
  <c r="K9" i="1"/>
  <c r="K10" i="1"/>
  <c r="K11" i="1"/>
  <c r="K12" i="1"/>
  <c r="K13" i="1"/>
  <c r="K14" i="1"/>
  <c r="K15" i="1"/>
  <c r="K7" i="1"/>
  <c r="J7" i="1"/>
  <c r="F16" i="1" l="1"/>
  <c r="E16" i="2" l="1"/>
  <c r="G16" i="2"/>
  <c r="H16" i="2"/>
  <c r="I16" i="2"/>
  <c r="G16" i="1"/>
  <c r="H16" i="1"/>
  <c r="E16" i="1" l="1"/>
  <c r="L8" i="2" l="1"/>
  <c r="L9" i="2"/>
  <c r="L10" i="2"/>
  <c r="L11" i="2"/>
  <c r="L12" i="2"/>
  <c r="L13" i="2"/>
  <c r="L14" i="2"/>
  <c r="L15" i="2"/>
  <c r="L7" i="2"/>
  <c r="L8" i="1"/>
  <c r="L9" i="1"/>
  <c r="L10" i="1"/>
  <c r="L11" i="1"/>
  <c r="L12" i="1"/>
  <c r="L13" i="1"/>
  <c r="L14" i="1"/>
  <c r="L15" i="1"/>
  <c r="L7" i="1"/>
  <c r="B9" i="2" l="1"/>
  <c r="B10" i="2"/>
  <c r="B11" i="2"/>
  <c r="B12" i="2"/>
  <c r="B13" i="2"/>
  <c r="B14" i="2"/>
  <c r="B15" i="2"/>
  <c r="B7" i="2"/>
  <c r="C16" i="2"/>
  <c r="J15" i="2"/>
  <c r="L16" i="2"/>
  <c r="D16" i="2"/>
  <c r="J14" i="2"/>
  <c r="J13" i="2"/>
  <c r="J12" i="2"/>
  <c r="J10" i="2"/>
  <c r="J9" i="2"/>
  <c r="J8" i="2"/>
  <c r="J11" i="2" l="1"/>
  <c r="D17" i="2"/>
  <c r="B16" i="2"/>
  <c r="J7" i="2"/>
  <c r="J8" i="1"/>
  <c r="J9" i="1"/>
  <c r="J10" i="1"/>
  <c r="J11" i="1"/>
  <c r="J12" i="1"/>
  <c r="J13" i="1"/>
  <c r="J14" i="1"/>
  <c r="J15" i="1"/>
  <c r="B8" i="1"/>
  <c r="B9" i="1"/>
  <c r="B10" i="1"/>
  <c r="B11" i="1"/>
  <c r="B12" i="1"/>
  <c r="B13" i="1"/>
  <c r="B14" i="1"/>
  <c r="B15" i="1"/>
  <c r="B7" i="1"/>
  <c r="D16" i="1"/>
  <c r="I16" i="1"/>
  <c r="K16" i="2" l="1"/>
  <c r="J16" i="2"/>
  <c r="J16" i="1"/>
  <c r="B16" i="1"/>
  <c r="C16" i="1"/>
  <c r="D17" i="1" s="1"/>
  <c r="K16" i="1"/>
  <c r="L16" i="1"/>
</calcChain>
</file>

<file path=xl/sharedStrings.xml><?xml version="1.0" encoding="utf-8"?>
<sst xmlns="http://schemas.openxmlformats.org/spreadsheetml/2006/main" count="54" uniqueCount="28">
  <si>
    <t xml:space="preserve">Наименование муниципальных образований </t>
  </si>
  <si>
    <t>Всего расчетный объем обязательных расходов на осуществление собственных полномочий  (РОi)</t>
  </si>
  <si>
    <t>Налоговые и неналоговые доходы (НДi+ННДi)</t>
  </si>
  <si>
    <t>Дотация на выравнивание бюджетной обеспеченности (Дi)</t>
  </si>
  <si>
    <t>Андреевский сельсовет</t>
  </si>
  <si>
    <t>Баганский сельсовет</t>
  </si>
  <si>
    <t>Ивановский сельсовет</t>
  </si>
  <si>
    <t>Казанский сельсовет</t>
  </si>
  <si>
    <t>Кузнецовский сельсовет</t>
  </si>
  <si>
    <t>Лозовской сельсовет</t>
  </si>
  <si>
    <t>Мироновский сельсовет</t>
  </si>
  <si>
    <t>Палецкий сельсовет</t>
  </si>
  <si>
    <t>Савкинский сельсовет</t>
  </si>
  <si>
    <t xml:space="preserve">итого </t>
  </si>
  <si>
    <t>Акцизы по подакцизным  товарам</t>
  </si>
  <si>
    <t>Расходы дорожного фонда</t>
  </si>
  <si>
    <t>ИТОГО доходов на осуществление собственных полномочий</t>
  </si>
  <si>
    <t>ИТОГО расходов на осуществление собственных полномочий</t>
  </si>
  <si>
    <t>в том числе</t>
  </si>
  <si>
    <t xml:space="preserve"> в том числе</t>
  </si>
  <si>
    <t>"="</t>
  </si>
  <si>
    <t>тыс.руб.</t>
  </si>
  <si>
    <t>СВОД доходов и расходов на 2023 год на осуществление собственных полномочий</t>
  </si>
  <si>
    <t>Субвенции на осуществление первичного воинского учета на территориях, где отсутствуют военные комиссариаты</t>
  </si>
  <si>
    <t>ИМБТ на реализацию мероприятий подпрограммы "Благоустройство территорий населенных пунктов" (общественное пространство)</t>
  </si>
  <si>
    <t>ИМБТ на реализацию мероприятий подпрограммы "Благоустройство территорий населенных пунктов" (дворовая территория)</t>
  </si>
  <si>
    <t>Субсидии на реализацию мероприятий "Развитие автомобильных дорог регионального межмуниципального и местного значения в НСО"</t>
  </si>
  <si>
    <t>СВОД доходов и расходов на 2024 год на осуществление собственных полномочий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</si>
</sst>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\ _₽_-;\-* #,##0.00\ _₽_-;_-* &quot;-&quot;??\ _₽_-;_-@_-"/>
    <numFmt numFmtId="164" formatCode="_-* #,##0.000_р_._-;\-* #,##0.000_р_._-;_-* &quot;-&quot;??_р_._-;_-@_-"/>
    <numFmt numFmtId="165" formatCode="_-* #,##0.0_р_._-;\-* #,##0.0_р_._-;_-* &quot;-&quot;??_р_._-;_-@_-"/>
    <numFmt numFmtId="166" formatCode="_-* #,##0.0\ _₽_-;\-* #,##0.0\ _₽_-;_-* &quot;-&quot;?\ _₽_-;_-@_-"/>
    <numFmt numFmtId="167" formatCode="_-* #,##0.00_р_._-;\-* #,##0.00_р_._-;_-* &quot;-&quot;??_р_._-;_-@_-"/>
    <numFmt numFmtId="168" formatCode="0.0"/>
    <numFmt numFmtId="169" formatCode="#,##0.0000"/>
    <numFmt numFmtId="170" formatCode="_-* #,##0.00000_р_._-;\-* #,##0.00000_р_._-;_-* &quot;-&quot;??_р_._-;_-@_-"/>
    <numFmt numFmtId="171" formatCode="_-* #,##0.0000_р_._-;\-* #,##0.0000_р_._-;_-* &quot;-&quot;??_р_._-;_-@_-"/>
    <numFmt numFmtId="172" formatCode="_-* #,##0.000000_р_._-;\-* #,##0.0000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165" fontId="2" fillId="0" borderId="1" xfId="1" applyNumberFormat="1" applyFont="1" applyFill="1" applyBorder="1" applyAlignment="1">
      <alignment horizontal="left" vertical="top" wrapText="1"/>
    </xf>
    <xf numFmtId="0" fontId="2" fillId="0" borderId="0" xfId="0" applyFont="1"/>
    <xf numFmtId="0" fontId="5" fillId="0" borderId="1" xfId="0" applyFont="1" applyBorder="1" applyAlignment="1">
      <alignment horizontal="center" vertical="center" wrapText="1"/>
    </xf>
    <xf numFmtId="164" fontId="5" fillId="0" borderId="1" xfId="1" applyNumberFormat="1" applyFont="1" applyFill="1" applyBorder="1"/>
    <xf numFmtId="166" fontId="2" fillId="0" borderId="0" xfId="0" applyNumberFormat="1" applyFont="1"/>
    <xf numFmtId="164" fontId="3" fillId="0" borderId="1" xfId="1" applyNumberFormat="1" applyFont="1" applyFill="1" applyBorder="1"/>
    <xf numFmtId="165" fontId="3" fillId="0" borderId="1" xfId="1" applyNumberFormat="1" applyFont="1" applyFill="1" applyBorder="1"/>
    <xf numFmtId="0" fontId="2" fillId="0" borderId="1" xfId="0" applyFont="1" applyBorder="1"/>
    <xf numFmtId="0" fontId="2" fillId="0" borderId="0" xfId="0" applyFont="1" applyBorder="1"/>
    <xf numFmtId="165" fontId="5" fillId="0" borderId="7" xfId="1" applyNumberFormat="1" applyFont="1" applyFill="1" applyBorder="1"/>
    <xf numFmtId="165" fontId="3" fillId="3" borderId="1" xfId="1" applyNumberFormat="1" applyFont="1" applyFill="1" applyBorder="1"/>
    <xf numFmtId="165" fontId="2" fillId="3" borderId="0" xfId="0" applyNumberFormat="1" applyFont="1" applyFill="1"/>
    <xf numFmtId="165" fontId="2" fillId="0" borderId="0" xfId="0" applyNumberFormat="1" applyFont="1" applyAlignment="1">
      <alignment horizontal="right"/>
    </xf>
    <xf numFmtId="166" fontId="2" fillId="0" borderId="0" xfId="0" applyNumberFormat="1" applyFont="1" applyBorder="1"/>
    <xf numFmtId="167" fontId="2" fillId="0" borderId="1" xfId="1" applyNumberFormat="1" applyFont="1" applyFill="1" applyBorder="1" applyAlignment="1">
      <alignment horizontal="left" vertical="top" wrapText="1"/>
    </xf>
    <xf numFmtId="4" fontId="2" fillId="0" borderId="1" xfId="0" applyNumberFormat="1" applyFont="1" applyBorder="1" applyAlignment="1">
      <alignment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5" fontId="5" fillId="0" borderId="1" xfId="1" applyNumberFormat="1" applyFont="1" applyFill="1" applyBorder="1"/>
    <xf numFmtId="168" fontId="0" fillId="4" borderId="1" xfId="0" applyNumberFormat="1" applyFill="1" applyBorder="1" applyAlignment="1">
      <alignment wrapText="1"/>
    </xf>
    <xf numFmtId="168" fontId="0" fillId="4" borderId="5" xfId="0" applyNumberFormat="1" applyFill="1" applyBorder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169" fontId="2" fillId="0" borderId="1" xfId="0" applyNumberFormat="1" applyFont="1" applyBorder="1" applyAlignment="1">
      <alignment wrapText="1"/>
    </xf>
    <xf numFmtId="169" fontId="3" fillId="0" borderId="1" xfId="1" applyNumberFormat="1" applyFont="1" applyFill="1" applyBorder="1"/>
    <xf numFmtId="167" fontId="3" fillId="3" borderId="1" xfId="1" applyNumberFormat="1" applyFont="1" applyFill="1" applyBorder="1"/>
    <xf numFmtId="170" fontId="5" fillId="0" borderId="1" xfId="1" applyNumberFormat="1" applyFont="1" applyFill="1" applyBorder="1"/>
    <xf numFmtId="170" fontId="3" fillId="3" borderId="1" xfId="1" applyNumberFormat="1" applyFont="1" applyFill="1" applyBorder="1"/>
    <xf numFmtId="171" fontId="4" fillId="2" borderId="1" xfId="1" applyNumberFormat="1" applyFont="1" applyFill="1" applyBorder="1"/>
    <xf numFmtId="172" fontId="4" fillId="2" borderId="1" xfId="1" applyNumberFormat="1" applyFont="1" applyFill="1" applyBorder="1"/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1" fontId="5" fillId="0" borderId="1" xfId="1" applyNumberFormat="1" applyFont="1" applyFill="1" applyBorder="1" applyAlignment="1">
      <alignment horizontal="center"/>
    </xf>
    <xf numFmtId="171" fontId="3" fillId="0" borderId="1" xfId="1" applyNumberFormat="1" applyFont="1" applyFill="1" applyBorder="1"/>
    <xf numFmtId="171" fontId="7" fillId="2" borderId="1" xfId="1" applyNumberFormat="1" applyFont="1" applyFill="1" applyBorder="1"/>
    <xf numFmtId="170" fontId="7" fillId="2" borderId="1" xfId="1" applyNumberFormat="1" applyFont="1" applyFill="1" applyBorder="1"/>
    <xf numFmtId="170" fontId="5" fillId="0" borderId="1" xfId="1" applyNumberFormat="1" applyFont="1" applyFill="1" applyBorder="1" applyAlignment="1">
      <alignment horizontal="center"/>
    </xf>
    <xf numFmtId="170" fontId="4" fillId="2" borderId="1" xfId="1" applyNumberFormat="1" applyFont="1" applyFill="1" applyBorder="1"/>
    <xf numFmtId="170" fontId="3" fillId="0" borderId="1" xfId="1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view="pageBreakPreview" zoomScale="60" zoomScaleNormal="100" workbookViewId="0">
      <selection activeCell="J7" sqref="J7:J16"/>
    </sheetView>
  </sheetViews>
  <sheetFormatPr defaultRowHeight="15" x14ac:dyDescent="0.25"/>
  <cols>
    <col min="1" max="1" width="27" style="2" customWidth="1"/>
    <col min="2" max="2" width="18.85546875" style="2" customWidth="1"/>
    <col min="3" max="3" width="12.28515625" style="2" customWidth="1"/>
    <col min="4" max="5" width="13.140625" style="2" customWidth="1"/>
    <col min="6" max="6" width="14.5703125" style="2" customWidth="1"/>
    <col min="7" max="8" width="21.140625" style="2" customWidth="1"/>
    <col min="9" max="9" width="20.42578125" style="2" customWidth="1"/>
    <col min="10" max="10" width="19.140625" style="2" customWidth="1"/>
    <col min="11" max="11" width="16.5703125" style="2" customWidth="1"/>
    <col min="12" max="12" width="14.42578125" style="2" customWidth="1"/>
    <col min="13" max="13" width="11.5703125" style="2" customWidth="1"/>
    <col min="14" max="16384" width="9.140625" style="2"/>
  </cols>
  <sheetData>
    <row r="1" spans="1:13" x14ac:dyDescent="0.25">
      <c r="L1" s="2" t="s">
        <v>21</v>
      </c>
    </row>
    <row r="2" spans="1:13" ht="18.75" x14ac:dyDescent="0.3">
      <c r="A2" s="35" t="s">
        <v>22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3" x14ac:dyDescent="0.25">
      <c r="A3" s="32" t="s">
        <v>0</v>
      </c>
      <c r="B3" s="41" t="s">
        <v>16</v>
      </c>
      <c r="C3" s="8"/>
      <c r="D3" s="8"/>
      <c r="E3" s="8"/>
      <c r="F3" s="8"/>
      <c r="G3" s="8"/>
      <c r="H3" s="8"/>
      <c r="I3" s="8"/>
      <c r="J3" s="41" t="s">
        <v>17</v>
      </c>
      <c r="K3" s="40" t="s">
        <v>19</v>
      </c>
      <c r="L3" s="40"/>
    </row>
    <row r="4" spans="1:13" ht="15" customHeight="1" x14ac:dyDescent="0.25">
      <c r="A4" s="33"/>
      <c r="B4" s="42"/>
      <c r="C4" s="38" t="s">
        <v>18</v>
      </c>
      <c r="D4" s="39"/>
      <c r="E4" s="39"/>
      <c r="F4" s="39"/>
      <c r="G4" s="39"/>
      <c r="H4" s="39"/>
      <c r="I4" s="39"/>
      <c r="J4" s="42"/>
      <c r="K4" s="36" t="s">
        <v>1</v>
      </c>
      <c r="L4" s="44" t="s">
        <v>15</v>
      </c>
    </row>
    <row r="5" spans="1:13" ht="109.5" customHeight="1" x14ac:dyDescent="0.25">
      <c r="A5" s="34"/>
      <c r="B5" s="43"/>
      <c r="C5" s="24" t="s">
        <v>2</v>
      </c>
      <c r="D5" s="24" t="s">
        <v>14</v>
      </c>
      <c r="E5" s="24" t="s">
        <v>3</v>
      </c>
      <c r="F5" s="24" t="s">
        <v>26</v>
      </c>
      <c r="G5" s="24" t="s">
        <v>23</v>
      </c>
      <c r="H5" s="24" t="s">
        <v>25</v>
      </c>
      <c r="I5" s="24" t="s">
        <v>24</v>
      </c>
      <c r="J5" s="43"/>
      <c r="K5" s="37"/>
      <c r="L5" s="45"/>
    </row>
    <row r="6" spans="1:13" ht="36.75" customHeight="1" x14ac:dyDescent="0.25">
      <c r="A6" s="17"/>
      <c r="B6" s="19"/>
      <c r="C6" s="3">
        <v>100000</v>
      </c>
      <c r="D6" s="3">
        <v>1000000</v>
      </c>
      <c r="E6" s="3">
        <v>20215001</v>
      </c>
      <c r="F6" s="3">
        <v>20220216</v>
      </c>
      <c r="G6" s="3">
        <v>20235118</v>
      </c>
      <c r="H6" s="3">
        <v>20249999</v>
      </c>
      <c r="I6" s="3">
        <v>20249999</v>
      </c>
      <c r="J6" s="19"/>
      <c r="K6" s="18"/>
      <c r="L6" s="20"/>
    </row>
    <row r="7" spans="1:13" ht="15.75" x14ac:dyDescent="0.25">
      <c r="A7" s="4" t="s">
        <v>4</v>
      </c>
      <c r="B7" s="30">
        <f t="shared" ref="B7:B15" si="0">SUM(C7:I7)</f>
        <v>5377.3539999999994</v>
      </c>
      <c r="C7" s="1">
        <v>1347.5</v>
      </c>
      <c r="D7" s="15">
        <v>818</v>
      </c>
      <c r="E7" s="16">
        <v>3094.2</v>
      </c>
      <c r="F7" s="21"/>
      <c r="G7" s="25">
        <v>117.654</v>
      </c>
      <c r="H7" s="16"/>
      <c r="I7" s="16"/>
      <c r="J7" s="49">
        <f>SUM(K7:L7)</f>
        <v>5377.3539999999994</v>
      </c>
      <c r="K7" s="47">
        <f>B7-L7</f>
        <v>4559.3539999999994</v>
      </c>
      <c r="L7" s="15">
        <f t="shared" ref="L7:L15" si="1">D7</f>
        <v>818</v>
      </c>
      <c r="M7" s="5"/>
    </row>
    <row r="8" spans="1:13" ht="15.75" x14ac:dyDescent="0.25">
      <c r="A8" s="4" t="s">
        <v>5</v>
      </c>
      <c r="B8" s="30">
        <f t="shared" si="0"/>
        <v>45378.093999999997</v>
      </c>
      <c r="C8" s="1">
        <v>15350.7</v>
      </c>
      <c r="D8" s="15">
        <v>2154.5500000000002</v>
      </c>
      <c r="E8" s="16">
        <v>7852.7</v>
      </c>
      <c r="F8" s="21">
        <v>13193.5</v>
      </c>
      <c r="G8" s="25">
        <v>294.14400000000001</v>
      </c>
      <c r="H8" s="22">
        <v>1214.3</v>
      </c>
      <c r="I8" s="23">
        <v>5318.2</v>
      </c>
      <c r="J8" s="49">
        <f t="shared" ref="J8:J15" si="2">SUM(K8:L8)</f>
        <v>45378.093999999997</v>
      </c>
      <c r="K8" s="47">
        <f t="shared" ref="K8:K15" si="3">B8-L8</f>
        <v>43223.543999999994</v>
      </c>
      <c r="L8" s="15">
        <f t="shared" si="1"/>
        <v>2154.5500000000002</v>
      </c>
      <c r="M8" s="5"/>
    </row>
    <row r="9" spans="1:13" ht="15.75" x14ac:dyDescent="0.25">
      <c r="A9" s="4" t="s">
        <v>6</v>
      </c>
      <c r="B9" s="30">
        <f t="shared" si="0"/>
        <v>3767.0539999999996</v>
      </c>
      <c r="C9" s="1">
        <v>1674</v>
      </c>
      <c r="D9" s="15">
        <v>440.7</v>
      </c>
      <c r="E9" s="16">
        <v>1534.7</v>
      </c>
      <c r="F9" s="21"/>
      <c r="G9" s="25">
        <v>117.654</v>
      </c>
      <c r="H9" s="16"/>
      <c r="I9" s="16"/>
      <c r="J9" s="49">
        <f t="shared" si="2"/>
        <v>3767.0539999999996</v>
      </c>
      <c r="K9" s="47">
        <f t="shared" si="3"/>
        <v>3326.3539999999998</v>
      </c>
      <c r="L9" s="15">
        <f t="shared" si="1"/>
        <v>440.7</v>
      </c>
      <c r="M9" s="5"/>
    </row>
    <row r="10" spans="1:13" ht="15.75" x14ac:dyDescent="0.25">
      <c r="A10" s="4" t="s">
        <v>7</v>
      </c>
      <c r="B10" s="30">
        <f t="shared" si="0"/>
        <v>5090.8539999999994</v>
      </c>
      <c r="C10" s="1">
        <v>1000</v>
      </c>
      <c r="D10" s="15">
        <v>523.20000000000005</v>
      </c>
      <c r="E10" s="16">
        <v>3450</v>
      </c>
      <c r="F10" s="21"/>
      <c r="G10" s="25">
        <v>117.654</v>
      </c>
      <c r="H10" s="16"/>
      <c r="I10" s="16"/>
      <c r="J10" s="49">
        <f t="shared" si="2"/>
        <v>5090.8539999999994</v>
      </c>
      <c r="K10" s="47">
        <f t="shared" si="3"/>
        <v>4567.6539999999995</v>
      </c>
      <c r="L10" s="15">
        <f t="shared" si="1"/>
        <v>523.20000000000005</v>
      </c>
      <c r="M10" s="5"/>
    </row>
    <row r="11" spans="1:13" ht="15.75" x14ac:dyDescent="0.25">
      <c r="A11" s="4" t="s">
        <v>8</v>
      </c>
      <c r="B11" s="30">
        <f t="shared" si="0"/>
        <v>3457.0439999999999</v>
      </c>
      <c r="C11" s="1">
        <v>918</v>
      </c>
      <c r="D11" s="15">
        <v>228.39</v>
      </c>
      <c r="E11" s="16">
        <v>2193</v>
      </c>
      <c r="F11" s="21"/>
      <c r="G11" s="25">
        <v>117.654</v>
      </c>
      <c r="H11" s="16"/>
      <c r="I11" s="16"/>
      <c r="J11" s="49">
        <f t="shared" si="2"/>
        <v>3457.0439999999999</v>
      </c>
      <c r="K11" s="47">
        <f t="shared" si="3"/>
        <v>3228.654</v>
      </c>
      <c r="L11" s="15">
        <f t="shared" si="1"/>
        <v>228.39</v>
      </c>
      <c r="M11" s="5"/>
    </row>
    <row r="12" spans="1:13" ht="15.75" x14ac:dyDescent="0.25">
      <c r="A12" s="4" t="s">
        <v>9</v>
      </c>
      <c r="B12" s="30">
        <f t="shared" si="0"/>
        <v>6362.6540000000005</v>
      </c>
      <c r="C12" s="1">
        <v>2834.9</v>
      </c>
      <c r="D12" s="15">
        <v>724.8</v>
      </c>
      <c r="E12" s="16">
        <v>2685.3</v>
      </c>
      <c r="F12" s="21"/>
      <c r="G12" s="25">
        <v>117.654</v>
      </c>
      <c r="H12" s="16"/>
      <c r="I12" s="16"/>
      <c r="J12" s="49">
        <f t="shared" si="2"/>
        <v>6362.6540000000005</v>
      </c>
      <c r="K12" s="47">
        <f t="shared" si="3"/>
        <v>5637.8540000000003</v>
      </c>
      <c r="L12" s="15">
        <f t="shared" si="1"/>
        <v>724.8</v>
      </c>
      <c r="M12" s="5"/>
    </row>
    <row r="13" spans="1:13" ht="15.75" x14ac:dyDescent="0.25">
      <c r="A13" s="4" t="s">
        <v>10</v>
      </c>
      <c r="B13" s="30">
        <f t="shared" si="0"/>
        <v>6126.5640000000003</v>
      </c>
      <c r="C13" s="1">
        <v>2940.1</v>
      </c>
      <c r="D13" s="15">
        <v>792.01</v>
      </c>
      <c r="E13" s="16">
        <v>2276.8000000000002</v>
      </c>
      <c r="F13" s="21"/>
      <c r="G13" s="25">
        <v>117.654</v>
      </c>
      <c r="H13" s="16"/>
      <c r="I13" s="16"/>
      <c r="J13" s="49">
        <f t="shared" si="2"/>
        <v>6126.5640000000003</v>
      </c>
      <c r="K13" s="47">
        <f t="shared" si="3"/>
        <v>5334.5540000000001</v>
      </c>
      <c r="L13" s="15">
        <f t="shared" si="1"/>
        <v>792.01</v>
      </c>
      <c r="M13" s="5"/>
    </row>
    <row r="14" spans="1:13" ht="15.75" x14ac:dyDescent="0.25">
      <c r="A14" s="4" t="s">
        <v>11</v>
      </c>
      <c r="B14" s="30">
        <f t="shared" si="0"/>
        <v>8221.7947000000004</v>
      </c>
      <c r="C14" s="1">
        <v>2198.9</v>
      </c>
      <c r="D14" s="15">
        <v>1206.75</v>
      </c>
      <c r="E14" s="16">
        <v>4522</v>
      </c>
      <c r="F14" s="21"/>
      <c r="G14" s="25">
        <v>294.1447</v>
      </c>
      <c r="H14" s="16"/>
      <c r="I14" s="16"/>
      <c r="J14" s="49">
        <f t="shared" si="2"/>
        <v>8221.7947000000004</v>
      </c>
      <c r="K14" s="47">
        <f t="shared" si="3"/>
        <v>7015.0447000000004</v>
      </c>
      <c r="L14" s="15">
        <f t="shared" si="1"/>
        <v>1206.75</v>
      </c>
      <c r="M14" s="5"/>
    </row>
    <row r="15" spans="1:13" ht="15.75" x14ac:dyDescent="0.25">
      <c r="A15" s="4" t="s">
        <v>12</v>
      </c>
      <c r="B15" s="30">
        <f t="shared" si="0"/>
        <v>5170.1540000000005</v>
      </c>
      <c r="C15" s="1">
        <v>886.7</v>
      </c>
      <c r="D15" s="15">
        <v>657.6</v>
      </c>
      <c r="E15" s="16">
        <v>3508.2</v>
      </c>
      <c r="F15" s="21"/>
      <c r="G15" s="25">
        <v>117.654</v>
      </c>
      <c r="H15" s="16"/>
      <c r="I15" s="16"/>
      <c r="J15" s="49">
        <f t="shared" si="2"/>
        <v>5170.1540000000005</v>
      </c>
      <c r="K15" s="47">
        <f t="shared" si="3"/>
        <v>4512.5540000000001</v>
      </c>
      <c r="L15" s="15">
        <f t="shared" si="1"/>
        <v>657.6</v>
      </c>
      <c r="M15" s="5"/>
    </row>
    <row r="16" spans="1:13" ht="15.75" x14ac:dyDescent="0.25">
      <c r="A16" s="6" t="s">
        <v>13</v>
      </c>
      <c r="B16" s="30">
        <f>SUM(B7:B15)</f>
        <v>88951.566699999981</v>
      </c>
      <c r="C16" s="11">
        <f t="shared" ref="C16:L16" si="4">SUM(C7:C15)</f>
        <v>29150.800000000003</v>
      </c>
      <c r="D16" s="11">
        <f t="shared" si="4"/>
        <v>7546.0000000000009</v>
      </c>
      <c r="E16" s="7">
        <f t="shared" ref="E16:I16" si="5">SUM(E7:E15)</f>
        <v>31116.899999999998</v>
      </c>
      <c r="F16" s="7">
        <f t="shared" ref="F16" si="6">SUM(F7:F15)</f>
        <v>13193.5</v>
      </c>
      <c r="G16" s="26">
        <f t="shared" si="5"/>
        <v>1411.8667</v>
      </c>
      <c r="H16" s="7">
        <f t="shared" si="5"/>
        <v>1214.3</v>
      </c>
      <c r="I16" s="7">
        <f t="shared" si="5"/>
        <v>5318.2</v>
      </c>
      <c r="J16" s="30">
        <f>SUM(J7:J15)</f>
        <v>88951.566699999981</v>
      </c>
      <c r="K16" s="48">
        <f t="shared" si="4"/>
        <v>81405.566699999996</v>
      </c>
      <c r="L16" s="7">
        <f t="shared" si="4"/>
        <v>7546.0000000000009</v>
      </c>
      <c r="M16" s="5"/>
    </row>
    <row r="17" spans="3:10" x14ac:dyDescent="0.25">
      <c r="C17" s="13" t="s">
        <v>20</v>
      </c>
      <c r="D17" s="12">
        <f>SUM(C16:D16)</f>
        <v>36696.800000000003</v>
      </c>
      <c r="E17" s="12"/>
      <c r="F17" s="12"/>
      <c r="G17" s="12"/>
      <c r="H17" s="12"/>
      <c r="J17" s="10"/>
    </row>
    <row r="18" spans="3:10" x14ac:dyDescent="0.25">
      <c r="J18" s="9"/>
    </row>
  </sheetData>
  <mergeCells count="8">
    <mergeCell ref="A3:A5"/>
    <mergeCell ref="A2:L2"/>
    <mergeCell ref="K4:K5"/>
    <mergeCell ref="C4:I4"/>
    <mergeCell ref="K3:L3"/>
    <mergeCell ref="J3:J5"/>
    <mergeCell ref="B3:B5"/>
    <mergeCell ref="L4:L5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view="pageBreakPreview" zoomScale="60" zoomScaleNormal="100" workbookViewId="0">
      <selection activeCell="K11" sqref="K11"/>
    </sheetView>
  </sheetViews>
  <sheetFormatPr defaultRowHeight="15" x14ac:dyDescent="0.25"/>
  <cols>
    <col min="1" max="1" width="27" style="2" customWidth="1"/>
    <col min="2" max="2" width="22.42578125" style="2" customWidth="1"/>
    <col min="3" max="4" width="12.28515625" style="2" customWidth="1"/>
    <col min="5" max="5" width="15.42578125" style="2" customWidth="1"/>
    <col min="6" max="6" width="16.85546875" style="2" customWidth="1"/>
    <col min="7" max="7" width="20.85546875" style="2" customWidth="1"/>
    <col min="8" max="8" width="22.5703125" style="2" customWidth="1"/>
    <col min="9" max="9" width="23" style="2" customWidth="1"/>
    <col min="10" max="10" width="19.5703125" style="2" customWidth="1"/>
    <col min="11" max="11" width="18.7109375" style="2" customWidth="1"/>
    <col min="12" max="12" width="14.42578125" style="2" customWidth="1"/>
    <col min="13" max="13" width="11.5703125" style="2" customWidth="1"/>
    <col min="14" max="16384" width="9.140625" style="2"/>
  </cols>
  <sheetData>
    <row r="1" spans="1:13" x14ac:dyDescent="0.25">
      <c r="L1" s="2" t="s">
        <v>21</v>
      </c>
    </row>
    <row r="2" spans="1:13" ht="18.75" x14ac:dyDescent="0.3">
      <c r="A2" s="35" t="s">
        <v>27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3" x14ac:dyDescent="0.25">
      <c r="A3" s="32" t="s">
        <v>0</v>
      </c>
      <c r="B3" s="41" t="s">
        <v>16</v>
      </c>
      <c r="C3" s="8"/>
      <c r="D3" s="8"/>
      <c r="E3" s="8"/>
      <c r="F3" s="8"/>
      <c r="G3" s="8"/>
      <c r="H3" s="8"/>
      <c r="I3" s="8"/>
      <c r="J3" s="41" t="s">
        <v>17</v>
      </c>
      <c r="K3" s="40" t="s">
        <v>19</v>
      </c>
      <c r="L3" s="40"/>
    </row>
    <row r="4" spans="1:13" ht="15" customHeight="1" x14ac:dyDescent="0.25">
      <c r="A4" s="33"/>
      <c r="B4" s="42"/>
      <c r="C4" s="38" t="s">
        <v>18</v>
      </c>
      <c r="D4" s="39"/>
      <c r="E4" s="39"/>
      <c r="F4" s="39"/>
      <c r="G4" s="39"/>
      <c r="H4" s="39"/>
      <c r="I4" s="39"/>
      <c r="J4" s="42"/>
      <c r="K4" s="46" t="s">
        <v>1</v>
      </c>
      <c r="L4" s="44" t="s">
        <v>15</v>
      </c>
    </row>
    <row r="5" spans="1:13" ht="109.5" customHeight="1" x14ac:dyDescent="0.25">
      <c r="A5" s="34"/>
      <c r="B5" s="43"/>
      <c r="C5" s="24" t="s">
        <v>2</v>
      </c>
      <c r="D5" s="24" t="s">
        <v>14</v>
      </c>
      <c r="E5" s="24" t="s">
        <v>3</v>
      </c>
      <c r="F5" s="24" t="s">
        <v>26</v>
      </c>
      <c r="G5" s="24" t="s">
        <v>23</v>
      </c>
      <c r="H5" s="24" t="s">
        <v>25</v>
      </c>
      <c r="I5" s="24" t="s">
        <v>24</v>
      </c>
      <c r="J5" s="43"/>
      <c r="K5" s="46"/>
      <c r="L5" s="45"/>
    </row>
    <row r="6" spans="1:13" ht="31.5" customHeight="1" x14ac:dyDescent="0.25">
      <c r="A6" s="17"/>
      <c r="B6" s="19"/>
      <c r="C6" s="3">
        <v>100000</v>
      </c>
      <c r="D6" s="3">
        <v>100000</v>
      </c>
      <c r="E6" s="3">
        <v>20215001</v>
      </c>
      <c r="F6" s="3">
        <v>20220216</v>
      </c>
      <c r="G6" s="3">
        <v>20235118</v>
      </c>
      <c r="H6" s="3">
        <v>20249999</v>
      </c>
      <c r="I6" s="3">
        <v>20249999</v>
      </c>
      <c r="J6" s="19"/>
      <c r="K6" s="18"/>
      <c r="L6" s="20"/>
    </row>
    <row r="7" spans="1:13" ht="15.75" x14ac:dyDescent="0.25">
      <c r="A7" s="4" t="s">
        <v>4</v>
      </c>
      <c r="B7" s="31">
        <f t="shared" ref="B7:B15" si="0">SUM(C7:I7)</f>
        <v>5047.3717999999999</v>
      </c>
      <c r="C7" s="1">
        <v>1401.1</v>
      </c>
      <c r="D7" s="15">
        <v>862.45</v>
      </c>
      <c r="E7" s="16">
        <v>2662</v>
      </c>
      <c r="F7" s="21"/>
      <c r="G7" s="28">
        <v>121.8218</v>
      </c>
      <c r="H7" s="16"/>
      <c r="I7" s="16"/>
      <c r="J7" s="50">
        <f t="shared" ref="J7:J15" si="1">SUM(K7:L7)</f>
        <v>5047.3717999999999</v>
      </c>
      <c r="K7" s="51">
        <f>B7-L7</f>
        <v>4184.9218000000001</v>
      </c>
      <c r="L7" s="15">
        <f t="shared" ref="L7:L15" si="2">D7</f>
        <v>862.45</v>
      </c>
      <c r="M7" s="5"/>
    </row>
    <row r="8" spans="1:13" ht="15.75" x14ac:dyDescent="0.25">
      <c r="A8" s="4" t="s">
        <v>5</v>
      </c>
      <c r="B8" s="31">
        <f>SUM(C8:I8)</f>
        <v>48383.101999999999</v>
      </c>
      <c r="C8" s="1">
        <v>15824.2</v>
      </c>
      <c r="D8" s="15">
        <v>2271.63</v>
      </c>
      <c r="E8" s="16">
        <v>6531.6</v>
      </c>
      <c r="F8" s="21">
        <v>16301.6</v>
      </c>
      <c r="G8" s="28">
        <v>304.572</v>
      </c>
      <c r="H8" s="22">
        <v>1831.3</v>
      </c>
      <c r="I8" s="23">
        <v>5318.2</v>
      </c>
      <c r="J8" s="50">
        <f t="shared" si="1"/>
        <v>48383.101999999999</v>
      </c>
      <c r="K8" s="51">
        <f t="shared" ref="K8:K15" si="3">B8-L8</f>
        <v>46111.472000000002</v>
      </c>
      <c r="L8" s="15">
        <f t="shared" si="2"/>
        <v>2271.63</v>
      </c>
      <c r="M8" s="5"/>
    </row>
    <row r="9" spans="1:13" ht="15.75" x14ac:dyDescent="0.25">
      <c r="A9" s="4" t="s">
        <v>6</v>
      </c>
      <c r="B9" s="31">
        <f t="shared" si="0"/>
        <v>4661.4717999999993</v>
      </c>
      <c r="C9" s="1">
        <v>1728.4</v>
      </c>
      <c r="D9" s="15">
        <v>464.65</v>
      </c>
      <c r="E9" s="16">
        <v>2346.6</v>
      </c>
      <c r="F9" s="21"/>
      <c r="G9" s="28">
        <v>121.8218</v>
      </c>
      <c r="H9" s="16"/>
      <c r="I9" s="16"/>
      <c r="J9" s="50">
        <f t="shared" si="1"/>
        <v>4661.4717999999993</v>
      </c>
      <c r="K9" s="51">
        <f t="shared" si="3"/>
        <v>4196.8217999999997</v>
      </c>
      <c r="L9" s="15">
        <f t="shared" si="2"/>
        <v>464.65</v>
      </c>
      <c r="M9" s="5"/>
    </row>
    <row r="10" spans="1:13" ht="15.75" x14ac:dyDescent="0.25">
      <c r="A10" s="4" t="s">
        <v>7</v>
      </c>
      <c r="B10" s="31">
        <f t="shared" si="0"/>
        <v>4711.4218000000001</v>
      </c>
      <c r="C10" s="1">
        <v>1034.3</v>
      </c>
      <c r="D10" s="15">
        <v>551.6</v>
      </c>
      <c r="E10" s="16">
        <v>3003.7</v>
      </c>
      <c r="F10" s="21"/>
      <c r="G10" s="28">
        <v>121.8218</v>
      </c>
      <c r="H10" s="16"/>
      <c r="I10" s="16"/>
      <c r="J10" s="50">
        <f t="shared" si="1"/>
        <v>4711.4218000000001</v>
      </c>
      <c r="K10" s="51">
        <f t="shared" si="3"/>
        <v>4159.8217999999997</v>
      </c>
      <c r="L10" s="15">
        <f t="shared" si="2"/>
        <v>551.6</v>
      </c>
      <c r="M10" s="5"/>
    </row>
    <row r="11" spans="1:13" ht="15.75" x14ac:dyDescent="0.25">
      <c r="A11" s="4" t="s">
        <v>8</v>
      </c>
      <c r="B11" s="31">
        <f t="shared" si="0"/>
        <v>3226.2218000000003</v>
      </c>
      <c r="C11" s="1">
        <v>941.9</v>
      </c>
      <c r="D11" s="15">
        <v>240.8</v>
      </c>
      <c r="E11" s="16">
        <v>1921.7</v>
      </c>
      <c r="F11" s="21"/>
      <c r="G11" s="28">
        <v>121.8218</v>
      </c>
      <c r="H11" s="16"/>
      <c r="I11" s="16"/>
      <c r="J11" s="50">
        <f t="shared" si="1"/>
        <v>3226.2218000000003</v>
      </c>
      <c r="K11" s="51">
        <f t="shared" si="3"/>
        <v>2985.4218000000001</v>
      </c>
      <c r="L11" s="15">
        <f t="shared" si="2"/>
        <v>240.8</v>
      </c>
      <c r="M11" s="5"/>
    </row>
    <row r="12" spans="1:13" ht="15.75" x14ac:dyDescent="0.25">
      <c r="A12" s="4" t="s">
        <v>9</v>
      </c>
      <c r="B12" s="31">
        <f t="shared" si="0"/>
        <v>6937.9218000000001</v>
      </c>
      <c r="C12" s="1">
        <v>2909</v>
      </c>
      <c r="D12" s="15">
        <v>764.2</v>
      </c>
      <c r="E12" s="16">
        <v>3142.9</v>
      </c>
      <c r="F12" s="21"/>
      <c r="G12" s="28">
        <v>121.8218</v>
      </c>
      <c r="H12" s="16"/>
      <c r="I12" s="16"/>
      <c r="J12" s="50">
        <f t="shared" si="1"/>
        <v>6937.9218000000001</v>
      </c>
      <c r="K12" s="51">
        <f t="shared" si="3"/>
        <v>6173.7218000000003</v>
      </c>
      <c r="L12" s="15">
        <f t="shared" si="2"/>
        <v>764.2</v>
      </c>
      <c r="M12" s="5"/>
    </row>
    <row r="13" spans="1:13" ht="15.75" x14ac:dyDescent="0.25">
      <c r="A13" s="4" t="s">
        <v>10</v>
      </c>
      <c r="B13" s="31">
        <f t="shared" si="0"/>
        <v>6064.6718000000001</v>
      </c>
      <c r="C13" s="1">
        <v>3064.4</v>
      </c>
      <c r="D13" s="15">
        <v>835.05</v>
      </c>
      <c r="E13" s="16">
        <v>2043.4</v>
      </c>
      <c r="F13" s="21"/>
      <c r="G13" s="28">
        <v>121.8218</v>
      </c>
      <c r="H13" s="16"/>
      <c r="I13" s="16"/>
      <c r="J13" s="50">
        <f t="shared" si="1"/>
        <v>6064.6718000000001</v>
      </c>
      <c r="K13" s="51">
        <f t="shared" si="3"/>
        <v>5229.6217999999999</v>
      </c>
      <c r="L13" s="15">
        <f t="shared" si="2"/>
        <v>835.05</v>
      </c>
      <c r="M13" s="5"/>
    </row>
    <row r="14" spans="1:13" ht="15.75" x14ac:dyDescent="0.25">
      <c r="A14" s="4" t="s">
        <v>11</v>
      </c>
      <c r="B14" s="31">
        <f t="shared" si="0"/>
        <v>7944.2725700000001</v>
      </c>
      <c r="C14" s="1">
        <v>2286.1</v>
      </c>
      <c r="D14" s="15">
        <v>1272.3</v>
      </c>
      <c r="E14" s="16">
        <v>4081.3</v>
      </c>
      <c r="F14" s="21"/>
      <c r="G14" s="28">
        <v>304.57256999999998</v>
      </c>
      <c r="H14" s="16"/>
      <c r="I14" s="16"/>
      <c r="J14" s="50">
        <f t="shared" si="1"/>
        <v>7944.2725700000001</v>
      </c>
      <c r="K14" s="51">
        <f t="shared" si="3"/>
        <v>6671.9725699999999</v>
      </c>
      <c r="L14" s="15">
        <f t="shared" si="2"/>
        <v>1272.3</v>
      </c>
      <c r="M14" s="5"/>
    </row>
    <row r="15" spans="1:13" ht="15.75" x14ac:dyDescent="0.25">
      <c r="A15" s="4" t="s">
        <v>12</v>
      </c>
      <c r="B15" s="31">
        <f t="shared" si="0"/>
        <v>4755.9417999999996</v>
      </c>
      <c r="C15" s="1">
        <v>908.7</v>
      </c>
      <c r="D15" s="15">
        <v>693.32</v>
      </c>
      <c r="E15" s="16">
        <v>3032.1</v>
      </c>
      <c r="F15" s="21"/>
      <c r="G15" s="28">
        <v>121.8218</v>
      </c>
      <c r="H15" s="16"/>
      <c r="I15" s="16"/>
      <c r="J15" s="50">
        <f t="shared" si="1"/>
        <v>4755.9417999999996</v>
      </c>
      <c r="K15" s="51">
        <f t="shared" si="3"/>
        <v>4062.6217999999994</v>
      </c>
      <c r="L15" s="15">
        <f t="shared" si="2"/>
        <v>693.32</v>
      </c>
      <c r="M15" s="5"/>
    </row>
    <row r="16" spans="1:13" ht="15.75" x14ac:dyDescent="0.25">
      <c r="A16" s="6" t="s">
        <v>13</v>
      </c>
      <c r="B16" s="31">
        <f>SUM(B7:B15)</f>
        <v>91732.397169999997</v>
      </c>
      <c r="C16" s="11">
        <f t="shared" ref="C16:L16" si="4">SUM(C7:C15)</f>
        <v>30098.100000000002</v>
      </c>
      <c r="D16" s="11">
        <f t="shared" si="4"/>
        <v>7956</v>
      </c>
      <c r="E16" s="27">
        <f t="shared" si="4"/>
        <v>28765.300000000003</v>
      </c>
      <c r="F16" s="11"/>
      <c r="G16" s="29">
        <f t="shared" si="4"/>
        <v>1461.8971699999997</v>
      </c>
      <c r="H16" s="11">
        <f t="shared" si="4"/>
        <v>1831.3</v>
      </c>
      <c r="I16" s="11">
        <f t="shared" si="4"/>
        <v>5318.2</v>
      </c>
      <c r="J16" s="52">
        <f>SUM(J7:J15)</f>
        <v>91732.397169999997</v>
      </c>
      <c r="K16" s="53">
        <f t="shared" si="4"/>
        <v>83776.397169999982</v>
      </c>
      <c r="L16" s="7">
        <f t="shared" si="4"/>
        <v>7956</v>
      </c>
      <c r="M16" s="5"/>
    </row>
    <row r="17" spans="3:10" x14ac:dyDescent="0.25">
      <c r="C17" s="13" t="s">
        <v>20</v>
      </c>
      <c r="D17" s="12">
        <f>SUM(C16:D16)</f>
        <v>38054.100000000006</v>
      </c>
      <c r="E17" s="12"/>
      <c r="F17" s="12"/>
      <c r="G17" s="12"/>
      <c r="H17" s="12"/>
      <c r="J17" s="10"/>
    </row>
    <row r="18" spans="3:10" x14ac:dyDescent="0.25">
      <c r="J18" s="14"/>
    </row>
  </sheetData>
  <mergeCells count="8">
    <mergeCell ref="A2:L2"/>
    <mergeCell ref="A3:A5"/>
    <mergeCell ref="B3:B5"/>
    <mergeCell ref="J3:J5"/>
    <mergeCell ref="K3:L3"/>
    <mergeCell ref="C4:I4"/>
    <mergeCell ref="K4:K5"/>
    <mergeCell ref="L4:L5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2023 год</vt:lpstr>
      <vt:lpstr>2024 год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bag001</cp:lastModifiedBy>
  <cp:lastPrinted>2021-04-15T10:14:57Z</cp:lastPrinted>
  <dcterms:created xsi:type="dcterms:W3CDTF">2018-10-26T07:58:05Z</dcterms:created>
  <dcterms:modified xsi:type="dcterms:W3CDTF">2021-11-03T08:08:40Z</dcterms:modified>
</cp:coreProperties>
</file>